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E14" i="1" l="1"/>
  <c r="F11" i="1" l="1"/>
  <c r="F10" i="1"/>
  <c r="F9" i="1"/>
  <c r="F8" i="1"/>
  <c r="F7" i="1"/>
  <c r="F6" i="1"/>
  <c r="F4" i="1"/>
  <c r="F12" i="1" l="1"/>
  <c r="E16" i="1" s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<sst xmlns="http://schemas.openxmlformats.org/spreadsheetml/2006/main" count="17" uniqueCount="17">
  <si>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</si>
  <si>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</si>
  <si>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</si>
  <si>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</si>
  <si>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</si>
  <si>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</si>
  <si>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</si>
  <si>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</si>
  <si>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 xml:space="preserve">Canone mensile per servizio di igienizzazione e manutenzione contenitori per la raccolta di assorbenti femminili </t>
  </si>
  <si>
    <t xml:space="preserve">Canone mensile per servizio di igienizzazione e manutenzione di apparecchi elettronici per igienizzazione WC  </t>
  </si>
  <si>
    <t xml:space="preserve">Canone mensile per servizio di igienizzazione e manutenzione di dispenser per veline copriwater  </t>
  </si>
  <si>
    <t>Canone mensile per servizio di igienizzazione e manutenzione di dispenser sapone liquido mani</t>
  </si>
  <si>
    <t xml:space="preserve">Canone mensile per servizio di igienizzazione e manutenzione di contenitori per carta igienica modello mini jumbo </t>
  </si>
  <si>
    <t xml:space="preserve">Canone mensile per servizio di igienizzazione e manutenzione di dispenser di salviettine carta mani (fogli a zeta) </t>
  </si>
  <si>
    <t>Canone mensile per servizio di igienizzazione e manutenzione di dispenser per asciugamani mod. Elevation Mini</t>
  </si>
  <si>
    <t>Canone mensile per servizio di igienizzazione e manutenzione di apparecchi deodoranti per ambiente</t>
  </si>
  <si>
    <t>Rif. Capitolato Tecnico - Tabella
par.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</si>
</sst>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3">
    <xf numFmtId="0" fontId="0" fillId="0" borderId="0" xfId="0"/>
    <xf numFmtId="164" fontId="5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8" fillId="0" borderId="0" xfId="0" applyFont="1" applyProtection="1"/>
    <xf numFmtId="0" fontId="6" fillId="0" borderId="0" xfId="0" applyFont="1" applyFill="1" applyBorder="1" applyProtection="1"/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9" fillId="0" borderId="6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9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164" fontId="0" fillId="0" borderId="13" xfId="0" applyNumberFormat="1" applyFont="1" applyBorder="1" applyAlignment="1" applyProtection="1">
      <alignment horizontal="center" vertical="center" wrapText="1"/>
      <protection locked="0"/>
    </xf>
    <xf numFmtId="164" fontId="0" fillId="0" borderId="21" xfId="0" applyNumberFormat="1" applyFont="1" applyBorder="1" applyAlignment="1" applyProtection="1">
      <alignment horizontal="center" vertical="center" wrapText="1"/>
      <protection locked="0"/>
    </xf>
    <xf numFmtId="164" fontId="0" fillId="0" borderId="22" xfId="0" applyNumberFormat="1" applyFont="1" applyBorder="1" applyAlignment="1" applyProtection="1">
      <alignment horizontal="center" vertical="center" wrapText="1"/>
      <protection locked="0"/>
    </xf>
    <xf numFmtId="164" fontId="0" fillId="0" borderId="2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/>
    </xf>
    <xf numFmtId="0" fontId="11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164" fontId="13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Protection="1"/>
    <xf numFmtId="164" fontId="9" fillId="4" borderId="5" xfId="0" applyNumberFormat="1" applyFont="1" applyFill="1" applyBorder="1" applyAlignment="1" applyProtection="1">
      <alignment horizontal="center" vertical="center" wrapText="1"/>
    </xf>
    <xf numFmtId="164" fontId="0" fillId="0" borderId="17" xfId="0" applyNumberFormat="1" applyFont="1" applyBorder="1" applyAlignment="1" applyProtection="1">
      <alignment horizontal="center" vertical="center" wrapText="1"/>
    </xf>
    <xf numFmtId="164" fontId="0" fillId="0" borderId="18" xfId="0" applyNumberFormat="1" applyFont="1" applyBorder="1" applyAlignment="1" applyProtection="1">
      <alignment horizontal="center" vertical="center" wrapText="1"/>
    </xf>
    <xf numFmtId="164" fontId="0" fillId="0" borderId="19" xfId="0" applyNumberFormat="1" applyFont="1" applyBorder="1" applyAlignment="1" applyProtection="1">
      <alignment horizontal="center" vertical="center" wrapText="1"/>
    </xf>
    <xf numFmtId="164" fontId="0" fillId="0" borderId="20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 wrapText="1"/>
    </xf>
    <xf numFmtId="0" fontId="7" fillId="0" borderId="3" xfId="0" applyFont="1" applyBorder="1" applyAlignment="1" applyProtection="1">
      <alignment horizontal="center" vertical="center"/>
    </xf>
    <xf numFmtId="0" fontId="15" fillId="0" borderId="0" xfId="0" applyFont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164" fontId="0" fillId="0" borderId="13" xfId="0" applyNumberFormat="1" applyFont="1" applyBorder="1" applyAlignment="1" applyProtection="1">
      <alignment horizontal="center" vertical="center" wrapText="1"/>
    </xf>
    <xf numFmtId="164" fontId="12" fillId="0" borderId="2" xfId="1" applyNumberFormat="1" applyFont="1" applyFill="1" applyBorder="1" applyAlignment="1" applyProtection="1">
      <alignment horizontal="center" vertical="center"/>
    </xf>
    <xf numFmtId="164" fontId="12" fillId="0" borderId="4" xfId="1" applyNumberFormat="1" applyFont="1" applyFill="1" applyBorder="1" applyAlignment="1" applyProtection="1">
      <alignment horizontal="center" vertical="center"/>
    </xf>
    <xf numFmtId="164" fontId="14" fillId="3" borderId="2" xfId="4" applyNumberFormat="1" applyFont="1" applyFill="1" applyBorder="1" applyAlignment="1" applyProtection="1">
      <alignment horizontal="center" vertical="center" wrapText="1"/>
    </xf>
    <xf numFmtId="164" fontId="14" fillId="3" borderId="4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tabSelected="1" zoomScale="90" zoomScaleNormal="90" workbookViewId="0">
      <selection activeCell="F4" sqref="F4"/>
    </sheetView>
  </sheetViews>
  <sheetFormatPr defaultColWidth="8.85546875" defaultRowHeight="15" x14ac:dyDescent="0.25"/>
  <cols>
    <col min="1" max="1" width="2.28515625" style="2" customWidth="1"/>
    <col min="2" max="2" width="14" style="6" customWidth="1"/>
    <col min="3" max="3" width="41.7109375" style="12" customWidth="1"/>
    <col min="4" max="4" width="10.42578125" style="6" customWidth="1"/>
    <col min="5" max="5" width="23.42578125" style="6" customWidth="1"/>
    <col min="6" max="6" width="24.7109375" style="2" customWidth="1"/>
    <col min="7" max="16384" width="8.85546875" style="2"/>
  </cols>
  <sheetData>
    <row r="1" spans="2:9" ht="18" customHeight="1" thickBot="1" x14ac:dyDescent="0.3">
      <c r="G1" s="3"/>
    </row>
    <row r="2" spans="2:9" ht="16.5" thickBot="1" x14ac:dyDescent="0.3">
      <c r="B2" s="40"/>
      <c r="C2" s="41"/>
      <c r="D2" s="40"/>
      <c r="E2" s="42" t="s">
        <v>0</v>
      </c>
      <c r="F2" s="43"/>
      <c r="G2" s="3"/>
    </row>
    <row r="3" spans="2:9" ht="64.5" customHeight="1" thickBot="1" x14ac:dyDescent="0.3">
      <c r="B3" s="44" t="s">
        <v>16</v>
      </c>
      <c r="C3" s="45" t="s">
        <v>1</v>
      </c>
      <c r="D3" s="46" t="s">
        <v>4</v>
      </c>
      <c r="E3" s="47" t="s">
        <v>5</v>
      </c>
      <c r="F3" s="44" t="s">
        <v>6</v>
      </c>
    </row>
    <row r="4" spans="2:9" ht="59.25" customHeight="1" x14ac:dyDescent="0.25">
      <c r="B4" s="21">
        <v>1</v>
      </c>
      <c r="C4" s="48" t="s">
        <v>8</v>
      </c>
      <c r="D4" s="22">
        <v>18</v>
      </c>
      <c r="E4" s="15"/>
      <c r="F4" s="36" t="str">
        <f>IF(E4="","Importo unitario non valorizzato",D4*E4)</f>
        <v>Importo unitario non valorizzato</v>
      </c>
    </row>
    <row r="5" spans="2:9" ht="61.5" customHeight="1" x14ac:dyDescent="0.25">
      <c r="B5" s="21">
        <v>2</v>
      </c>
      <c r="C5" s="23" t="s">
        <v>9</v>
      </c>
      <c r="D5" s="24">
        <v>18</v>
      </c>
      <c r="E5" s="16"/>
      <c r="F5" s="37" t="str">
        <f>IF(E5="","Importo unitario non valorizzato",D5*E5)</f>
        <v>Importo unitario non valorizzato</v>
      </c>
    </row>
    <row r="6" spans="2:9" ht="61.5" customHeight="1" x14ac:dyDescent="0.25">
      <c r="B6" s="21">
        <v>3</v>
      </c>
      <c r="C6" s="23" t="s">
        <v>10</v>
      </c>
      <c r="D6" s="24">
        <v>18</v>
      </c>
      <c r="E6" s="16"/>
      <c r="F6" s="37" t="str">
        <f t="shared" ref="F6:F11" si="0">IF(E6="","Importo unitario non valorizzato",D6*E6)</f>
        <v>Importo unitario non valorizzato</v>
      </c>
    </row>
    <row r="7" spans="2:9" ht="61.5" customHeight="1" x14ac:dyDescent="0.25">
      <c r="B7" s="21">
        <v>4</v>
      </c>
      <c r="C7" s="23" t="s">
        <v>11</v>
      </c>
      <c r="D7" s="24">
        <v>18</v>
      </c>
      <c r="E7" s="16"/>
      <c r="F7" s="37" t="str">
        <f t="shared" si="0"/>
        <v>Importo unitario non valorizzato</v>
      </c>
    </row>
    <row r="8" spans="2:9" ht="61.5" customHeight="1" x14ac:dyDescent="0.25">
      <c r="B8" s="21">
        <v>5</v>
      </c>
      <c r="C8" s="23" t="s">
        <v>12</v>
      </c>
      <c r="D8" s="24">
        <v>18</v>
      </c>
      <c r="E8" s="16"/>
      <c r="F8" s="37" t="str">
        <f t="shared" si="0"/>
        <v>Importo unitario non valorizzato</v>
      </c>
    </row>
    <row r="9" spans="2:9" ht="61.5" customHeight="1" x14ac:dyDescent="0.25">
      <c r="B9" s="21">
        <v>6</v>
      </c>
      <c r="C9" s="23" t="s">
        <v>13</v>
      </c>
      <c r="D9" s="24">
        <v>18</v>
      </c>
      <c r="E9" s="16"/>
      <c r="F9" s="37" t="str">
        <f t="shared" si="0"/>
        <v>Importo unitario non valorizzato</v>
      </c>
    </row>
    <row r="10" spans="2:9" ht="61.5" customHeight="1" x14ac:dyDescent="0.25">
      <c r="B10" s="25">
        <v>7</v>
      </c>
      <c r="C10" s="23" t="s">
        <v>14</v>
      </c>
      <c r="D10" s="24">
        <v>18</v>
      </c>
      <c r="E10" s="17"/>
      <c r="F10" s="38" t="str">
        <f t="shared" si="0"/>
        <v>Importo unitario non valorizzato</v>
      </c>
    </row>
    <row r="11" spans="2:9" ht="61.5" customHeight="1" thickBot="1" x14ac:dyDescent="0.3">
      <c r="B11" s="26">
        <v>8</v>
      </c>
      <c r="C11" s="27" t="s">
        <v>15</v>
      </c>
      <c r="D11" s="28">
        <v>18</v>
      </c>
      <c r="E11" s="18"/>
      <c r="F11" s="39" t="str">
        <f t="shared" si="0"/>
        <v>Importo unitario non valorizzato</v>
      </c>
    </row>
    <row r="12" spans="2:9" ht="74.25" customHeight="1" thickBot="1" x14ac:dyDescent="0.3">
      <c r="B12" s="7"/>
      <c r="C12" s="13" t="s">
        <v>2</v>
      </c>
      <c r="D12" s="9"/>
      <c r="E12" s="10"/>
      <c r="F12" s="35" t="str">
        <f>IF(COUNTBLANK(E4:E11)=0,IF((SUM(F4:F11))&lt;=E14,(SUM(F4:F11)),"ERRORE l'importo offerto supera la base d'asta"),"ERRORE inserire tutti gli importi unitari")</f>
        <v>ERRORE inserire tutti gli importi unitari</v>
      </c>
    </row>
    <row r="13" spans="2:9" ht="12.75" customHeight="1" thickBot="1" x14ac:dyDescent="0.3">
      <c r="B13" s="19"/>
      <c r="C13" s="20"/>
      <c r="D13" s="19"/>
      <c r="E13" s="11"/>
      <c r="F13" s="29"/>
      <c r="G13" s="4"/>
      <c r="H13" s="4"/>
      <c r="I13" s="4"/>
    </row>
    <row r="14" spans="2:9" s="4" customFormat="1" ht="41.25" customHeight="1" thickBot="1" x14ac:dyDescent="0.3">
      <c r="B14" s="30"/>
      <c r="C14" s="31" t="s">
        <v>7</v>
      </c>
      <c r="D14" s="30"/>
      <c r="E14" s="49">
        <f>38862</f>
        <v>38862</v>
      </c>
      <c r="F14" s="50"/>
    </row>
    <row r="15" spans="2:9" s="4" customFormat="1" ht="15" customHeight="1" thickBot="1" x14ac:dyDescent="0.3">
      <c r="B15" s="30"/>
      <c r="C15" s="32"/>
      <c r="D15" s="30"/>
      <c r="E15" s="33"/>
      <c r="F15" s="34"/>
    </row>
    <row r="16" spans="2:9" s="4" customFormat="1" ht="66" customHeight="1" thickBot="1" x14ac:dyDescent="0.3">
      <c r="B16" s="30"/>
      <c r="C16" s="31" t="s">
        <v>3</v>
      </c>
      <c r="D16" s="30"/>
      <c r="E16" s="51" t="str">
        <f>IF(COUNTBLANK(E4:E11)&gt;0,"",IF(F12&gt;E14,"ATTENZIONE: L'offerta complessiva è superiore alla Base d'asta","OK"))</f>
        <v/>
      </c>
      <c r="F16" s="52"/>
      <c r="G16" s="2"/>
      <c r="H16" s="2"/>
      <c r="I16" s="2"/>
    </row>
    <row r="17" spans="2:9" s="4" customFormat="1" ht="15" customHeight="1" x14ac:dyDescent="0.25">
      <c r="B17" s="8"/>
      <c r="C17" s="14"/>
      <c r="D17" s="8"/>
      <c r="E17" s="1"/>
      <c r="G17" s="5"/>
      <c r="H17" s="5"/>
      <c r="I17" s="5"/>
    </row>
  </sheetData>
  <sheetProtection algorithmName="SHA-512" hashValue="zuz8z83UrdGddkTnip2iN6DY9R280YgpP7K6ykewSmHrH69Y2elJ+2hAp2EZAXhkOvsUgS1RFRwywrAl9QbPGw==" saltValue="cTqEuBPp1lI6zDo7fcU/iw==" spinCount="100000" sheet="1" objects="1" scenarios="1"/>
  <mergeCells count="2">
    <mergeCell ref="E14:F14"/>
    <mergeCell ref="E16:F16"/>
  </mergeCells>
  <conditionalFormatting sqref="F12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4:E11">
      <formula1>AND((LEN(E4)-LEN(INT(E4)))&lt;=3,E4&lt;&gt;0)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2019-10-28T11:15:53Z</dcterms:modified>
</cp:coreProperties>
</file>